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МБТ!$A$1:$L$46</definedName>
  </definedNames>
  <calcPr calcId="125725" iterate="1"/>
</workbook>
</file>

<file path=xl/calcChain.xml><?xml version="1.0" encoding="utf-8"?>
<calcChain xmlns="http://schemas.openxmlformats.org/spreadsheetml/2006/main">
  <c r="L31" i="2"/>
  <c r="L26"/>
  <c r="L36"/>
  <c r="L40"/>
  <c r="L33"/>
  <c r="L19" s="1"/>
  <c r="L29"/>
  <c r="L9"/>
  <c r="L16"/>
  <c r="L22"/>
  <c r="L43"/>
  <c r="L20"/>
  <c r="L12"/>
  <c r="L8"/>
  <c r="L11" l="1"/>
  <c r="L46" l="1"/>
</calcChain>
</file>

<file path=xl/sharedStrings.xml><?xml version="1.0" encoding="utf-8"?>
<sst xmlns="http://schemas.openxmlformats.org/spreadsheetml/2006/main" count="152" uniqueCount="86">
  <si>
    <t>Всего</t>
  </si>
  <si>
    <t>(рублей)</t>
  </si>
  <si>
    <t>к решению Думы Советского района</t>
  </si>
  <si>
    <t>Сумма на год</t>
  </si>
  <si>
    <t xml:space="preserve">  от __________________№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</si>
  <si>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</si>
  <si>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</si>
  <si>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</si>
  <si>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</si>
  <si>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</si>
  <si>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</si>
  <si>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</si>
  <si>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</si>
  <si>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</si>
  <si>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</si>
  <si>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</si>
  <si>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</si>
  <si>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</si>
  <si>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</si>
  <si>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</si>
  <si>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</si>
  <si>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</si>
  <si>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</si>
  <si>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</si>
  <si>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</si>
  <si>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</si>
  <si>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</si>
  <si>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</si>
  <si>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</si>
  <si>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</si>
  <si>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</si>
  <si>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</si>
  <si>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</si>
  <si>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</si>
  <si>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</si>
  <si>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</si>
  <si>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</si>
  <si>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</si>
  <si>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</si>
  <si>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</si>
  <si>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</si>
  <si>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</si>
  <si>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</si>
  <si>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</si>
  <si>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</si>
  <si>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</si>
  <si>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</si>
  <si>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</si>
  <si>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</si>
  <si>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</si>
  <si>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</si>
  <si>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</si>
  <si>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</si>
  <si>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</si>
  <si>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</si>
  <si>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</si>
  <si>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</si>
  <si>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</si>
  <si>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</si>
  <si>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</si>
  <si>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</si>
  <si>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</si>
  <si>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</si>
  <si>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</si>
  <si>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</si>
  <si>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</si>
  <si>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</si>
  <si>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</si>
  <si>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</si>
  <si>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</si>
  <si>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</si>
  <si>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</si>
  <si>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</si>
  <si>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</si>
  <si>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</si>
  <si>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</si>
  <si>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</si>
  <si>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</si>
  <si>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</si>
  <si>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</si>
  <si>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</si>
  <si>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</si>
  <si>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</si>
  <si>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</si>
  <si>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11 0 02 99990</t>
  </si>
  <si>
    <t>Приложение 12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</si>
</sst>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  <xf numFmtId="0" fontId="10" fillId="0" borderId="0"/>
  </cellStyleXfs>
  <cellXfs count="47">
    <xf numFmtId="0" fontId="0" fillId="0" borderId="0" xfId="0"/>
    <xf numFmtId="0" fontId="5" fillId="0" borderId="0" xfId="1" applyFont="1"/>
    <xf numFmtId="0" fontId="8" fillId="0" borderId="0" xfId="1" applyFont="1"/>
    <xf numFmtId="0" fontId="9" fillId="0" borderId="0" xfId="1" applyFont="1"/>
    <xf numFmtId="4" fontId="4" fillId="2" borderId="1" xfId="1" applyNumberFormat="1" applyFont="1" applyFill="1" applyBorder="1" applyAlignment="1" applyProtection="1">
      <alignment horizontal="center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4" fontId="4" fillId="2" borderId="1" xfId="1" applyNumberFormat="1" applyFont="1" applyFill="1" applyBorder="1" applyAlignment="1" applyProtection="1">
      <alignment horizontal="right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right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4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3" fontId="6" fillId="2" borderId="1" xfId="1" applyNumberFormat="1" applyFont="1" applyFill="1" applyBorder="1" applyAlignment="1" applyProtection="1">
      <alignment horizontal="center"/>
      <protection hidden="1"/>
    </xf>
    <xf numFmtId="4" fontId="6" fillId="2" borderId="1" xfId="1" applyNumberFormat="1" applyFont="1" applyFill="1" applyBorder="1" applyAlignment="1" applyProtection="1">
      <alignment horizontal="right"/>
      <protection hidden="1"/>
    </xf>
    <xf numFmtId="3" fontId="4" fillId="2" borderId="1" xfId="1" applyNumberFormat="1" applyFont="1" applyFill="1" applyBorder="1" applyAlignment="1" applyProtection="1">
      <alignment horizontal="center"/>
      <protection hidden="1"/>
    </xf>
    <xf numFmtId="4" fontId="9" fillId="0" borderId="0" xfId="1" applyNumberFormat="1" applyFont="1"/>
    <xf numFmtId="0" fontId="4" fillId="2" borderId="0" xfId="1" applyFont="1" applyFill="1" applyProtection="1">
      <protection hidden="1"/>
    </xf>
    <xf numFmtId="0" fontId="4" fillId="2" borderId="0" xfId="1" applyFont="1" applyFill="1" applyBorder="1" applyAlignment="1" applyProtection="1">
      <alignment horizontal="center"/>
      <protection hidden="1"/>
    </xf>
    <xf numFmtId="2" fontId="4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vertical="center" wrapText="1"/>
      <protection hidden="1"/>
    </xf>
    <xf numFmtId="2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right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0" xfId="1" applyFont="1" applyFill="1"/>
    <xf numFmtId="3" fontId="5" fillId="2" borderId="0" xfId="1" applyNumberFormat="1" applyFont="1" applyFill="1" applyAlignment="1">
      <alignment horizontal="center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2" xfId="1" applyNumberFormat="1" applyFont="1" applyFill="1" applyBorder="1" applyAlignment="1" applyProtection="1">
      <alignment horizontal="left" wrapText="1"/>
      <protection hidden="1"/>
    </xf>
    <xf numFmtId="2" fontId="6" fillId="2" borderId="3" xfId="1" applyNumberFormat="1" applyFont="1" applyFill="1" applyBorder="1" applyAlignment="1" applyProtection="1">
      <alignment horizontal="left" wrapText="1"/>
      <protection hidden="1"/>
    </xf>
    <xf numFmtId="2" fontId="6" fillId="2" borderId="4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Border="1" applyAlignment="1" applyProtection="1">
      <alignment horizontal="right"/>
      <protection hidden="1"/>
    </xf>
    <xf numFmtId="0" fontId="4" fillId="2" borderId="0" xfId="2" applyNumberFormat="1" applyFont="1" applyFill="1" applyBorder="1" applyAlignment="1" applyProtection="1">
      <alignment horizontal="right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166" fontId="4" fillId="2" borderId="1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5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6" xfId="4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zoomScale="70" zoomScaleNormal="100" zoomScaleSheetLayoutView="70" workbookViewId="0">
      <selection activeCell="J13" sqref="J13"/>
    </sheetView>
  </sheetViews>
  <sheetFormatPr defaultColWidth="9.33203125" defaultRowHeight="15"/>
  <cols>
    <col min="1" max="1" width="89.10937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2187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9" t="s">
        <v>85</v>
      </c>
      <c r="K1" s="39"/>
      <c r="L1" s="39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40" t="s">
        <v>2</v>
      </c>
      <c r="K2" s="40"/>
      <c r="L2" s="40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41" t="s">
        <v>4</v>
      </c>
      <c r="K3" s="41"/>
      <c r="L3" s="41"/>
    </row>
    <row r="4" spans="1:12" ht="31.2" customHeight="1">
      <c r="A4" s="42" t="s">
        <v>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8" customHeight="1">
      <c r="A6" s="22" t="s">
        <v>59</v>
      </c>
      <c r="B6" s="22"/>
      <c r="C6" s="22"/>
      <c r="D6" s="22"/>
      <c r="E6" s="22"/>
      <c r="F6" s="23"/>
      <c r="G6" s="22"/>
      <c r="H6" s="22" t="s">
        <v>6</v>
      </c>
      <c r="I6" s="22" t="s">
        <v>7</v>
      </c>
      <c r="J6" s="22" t="s">
        <v>8</v>
      </c>
      <c r="K6" s="22" t="s">
        <v>9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5" t="s">
        <v>10</v>
      </c>
      <c r="B8" s="36"/>
      <c r="C8" s="36"/>
      <c r="D8" s="36"/>
      <c r="E8" s="37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" customHeight="1">
      <c r="A9" s="43" t="s">
        <v>11</v>
      </c>
      <c r="B9" s="43"/>
      <c r="C9" s="43"/>
      <c r="D9" s="43"/>
      <c r="E9" s="43"/>
      <c r="F9" s="8"/>
      <c r="G9" s="9"/>
      <c r="H9" s="10" t="s">
        <v>13</v>
      </c>
      <c r="I9" s="11"/>
      <c r="J9" s="11"/>
      <c r="K9" s="12"/>
      <c r="L9" s="13">
        <f>L10</f>
        <v>157377404</v>
      </c>
    </row>
    <row r="10" spans="1:12" ht="34.200000000000003" customHeight="1">
      <c r="A10" s="38" t="s">
        <v>12</v>
      </c>
      <c r="B10" s="38"/>
      <c r="C10" s="38"/>
      <c r="D10" s="38"/>
      <c r="E10" s="38"/>
      <c r="F10" s="26"/>
      <c r="G10" s="27"/>
      <c r="H10" s="4" t="s">
        <v>14</v>
      </c>
      <c r="I10" s="5">
        <v>14</v>
      </c>
      <c r="J10" s="5" t="s">
        <v>15</v>
      </c>
      <c r="K10" s="5" t="s">
        <v>58</v>
      </c>
      <c r="L10" s="6">
        <v>157377404</v>
      </c>
    </row>
    <row r="11" spans="1:12" s="3" customFormat="1" ht="30" customHeight="1">
      <c r="A11" s="35" t="s">
        <v>27</v>
      </c>
      <c r="B11" s="36"/>
      <c r="C11" s="36"/>
      <c r="D11" s="36"/>
      <c r="E11" s="37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799999999999997" customHeight="1">
      <c r="A12" s="43" t="s">
        <v>16</v>
      </c>
      <c r="B12" s="43"/>
      <c r="C12" s="43"/>
      <c r="D12" s="43"/>
      <c r="E12" s="43"/>
      <c r="F12" s="8"/>
      <c r="G12" s="9"/>
      <c r="H12" s="10" t="s">
        <v>17</v>
      </c>
      <c r="I12" s="11"/>
      <c r="J12" s="11"/>
      <c r="K12" s="12"/>
      <c r="L12" s="13">
        <f>L13+L14+L15</f>
        <v>3612200</v>
      </c>
    </row>
    <row r="13" spans="1:12" ht="36" customHeight="1">
      <c r="A13" s="38" t="s">
        <v>19</v>
      </c>
      <c r="B13" s="38"/>
      <c r="C13" s="38"/>
      <c r="D13" s="38"/>
      <c r="E13" s="38"/>
      <c r="F13" s="26"/>
      <c r="G13" s="27"/>
      <c r="H13" s="4" t="s">
        <v>18</v>
      </c>
      <c r="I13" s="5" t="s">
        <v>20</v>
      </c>
      <c r="J13" s="5" t="s">
        <v>21</v>
      </c>
      <c r="K13" s="5" t="s">
        <v>58</v>
      </c>
      <c r="L13" s="6">
        <v>3269200</v>
      </c>
    </row>
    <row r="14" spans="1:12" ht="34.200000000000003" customHeight="1">
      <c r="A14" s="38" t="s">
        <v>22</v>
      </c>
      <c r="B14" s="38"/>
      <c r="C14" s="38"/>
      <c r="D14" s="38"/>
      <c r="E14" s="38"/>
      <c r="F14" s="26"/>
      <c r="G14" s="27"/>
      <c r="H14" s="4" t="s">
        <v>24</v>
      </c>
      <c r="I14" s="5" t="s">
        <v>21</v>
      </c>
      <c r="J14" s="5" t="s">
        <v>25</v>
      </c>
      <c r="K14" s="5" t="s">
        <v>58</v>
      </c>
      <c r="L14" s="6">
        <v>274000</v>
      </c>
    </row>
    <row r="15" spans="1:12" ht="51.6" customHeight="1">
      <c r="A15" s="38" t="s">
        <v>23</v>
      </c>
      <c r="B15" s="38"/>
      <c r="C15" s="38"/>
      <c r="D15" s="38"/>
      <c r="E15" s="38"/>
      <c r="F15" s="26"/>
      <c r="G15" s="27"/>
      <c r="H15" s="4" t="s">
        <v>26</v>
      </c>
      <c r="I15" s="5" t="s">
        <v>21</v>
      </c>
      <c r="J15" s="5" t="s">
        <v>25</v>
      </c>
      <c r="K15" s="5" t="s">
        <v>58</v>
      </c>
      <c r="L15" s="6">
        <v>69000</v>
      </c>
    </row>
    <row r="16" spans="1:12" s="3" customFormat="1" ht="33" customHeight="1">
      <c r="A16" s="7" t="s">
        <v>28</v>
      </c>
      <c r="B16" s="7"/>
      <c r="C16" s="7"/>
      <c r="D16" s="7"/>
      <c r="E16" s="7"/>
      <c r="F16" s="8"/>
      <c r="G16" s="9"/>
      <c r="H16" s="10" t="s">
        <v>29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69</v>
      </c>
      <c r="B17" s="7"/>
      <c r="C17" s="7"/>
      <c r="D17" s="7"/>
      <c r="E17" s="7"/>
      <c r="F17" s="8"/>
      <c r="G17" s="9"/>
      <c r="H17" s="4" t="s">
        <v>68</v>
      </c>
      <c r="I17" s="5" t="s">
        <v>25</v>
      </c>
      <c r="J17" s="5" t="s">
        <v>32</v>
      </c>
      <c r="K17" s="5" t="s">
        <v>58</v>
      </c>
      <c r="L17" s="6">
        <v>357400</v>
      </c>
    </row>
    <row r="18" spans="1:13" ht="37.799999999999997" customHeight="1">
      <c r="A18" s="28" t="s">
        <v>33</v>
      </c>
      <c r="B18" s="28"/>
      <c r="C18" s="28"/>
      <c r="D18" s="28"/>
      <c r="E18" s="28"/>
      <c r="F18" s="26"/>
      <c r="G18" s="27"/>
      <c r="H18" s="4" t="s">
        <v>30</v>
      </c>
      <c r="I18" s="5" t="s">
        <v>31</v>
      </c>
      <c r="J18" s="5" t="s">
        <v>32</v>
      </c>
      <c r="K18" s="5" t="s">
        <v>58</v>
      </c>
      <c r="L18" s="6">
        <v>24120</v>
      </c>
    </row>
    <row r="19" spans="1:13" s="3" customFormat="1" ht="25.2" customHeight="1">
      <c r="A19" s="35" t="s">
        <v>34</v>
      </c>
      <c r="B19" s="36"/>
      <c r="C19" s="36"/>
      <c r="D19" s="36"/>
      <c r="E19" s="37"/>
      <c r="F19" s="8"/>
      <c r="G19" s="9"/>
      <c r="H19" s="10"/>
      <c r="I19" s="11"/>
      <c r="J19" s="11"/>
      <c r="K19" s="12"/>
      <c r="L19" s="13">
        <f>L20+L22+L26+L36+L40+L43+L33+L29+L31</f>
        <v>277176481.04000002</v>
      </c>
      <c r="M19" s="15"/>
    </row>
    <row r="20" spans="1:13" s="3" customFormat="1" ht="33" customHeight="1">
      <c r="A20" s="7" t="s">
        <v>35</v>
      </c>
      <c r="B20" s="7"/>
      <c r="C20" s="7"/>
      <c r="D20" s="7"/>
      <c r="E20" s="7"/>
      <c r="F20" s="8"/>
      <c r="G20" s="9"/>
      <c r="H20" s="10" t="s">
        <v>44</v>
      </c>
      <c r="I20" s="11"/>
      <c r="J20" s="11"/>
      <c r="K20" s="12"/>
      <c r="L20" s="13">
        <f>L21</f>
        <v>26048443.16</v>
      </c>
    </row>
    <row r="21" spans="1:13" ht="24" customHeight="1">
      <c r="A21" s="28" t="s">
        <v>36</v>
      </c>
      <c r="B21" s="28"/>
      <c r="C21" s="28"/>
      <c r="D21" s="28"/>
      <c r="E21" s="28"/>
      <c r="F21" s="26"/>
      <c r="G21" s="27"/>
      <c r="H21" s="4" t="s">
        <v>45</v>
      </c>
      <c r="I21" s="5" t="s">
        <v>32</v>
      </c>
      <c r="J21" s="5" t="s">
        <v>21</v>
      </c>
      <c r="K21" s="5" t="s">
        <v>58</v>
      </c>
      <c r="L21" s="6">
        <v>26048443.16</v>
      </c>
    </row>
    <row r="22" spans="1:13" s="3" customFormat="1" ht="22.8" customHeight="1">
      <c r="A22" s="7" t="s">
        <v>37</v>
      </c>
      <c r="B22" s="7"/>
      <c r="C22" s="7"/>
      <c r="D22" s="7"/>
      <c r="E22" s="7"/>
      <c r="F22" s="8"/>
      <c r="G22" s="9"/>
      <c r="H22" s="10" t="s">
        <v>46</v>
      </c>
      <c r="I22" s="11"/>
      <c r="J22" s="11"/>
      <c r="K22" s="12"/>
      <c r="L22" s="13">
        <f>L23+L24+L25</f>
        <v>8334532.1100000003</v>
      </c>
    </row>
    <row r="23" spans="1:13" s="3" customFormat="1" ht="31.2" customHeight="1">
      <c r="A23" s="28" t="s">
        <v>64</v>
      </c>
      <c r="B23" s="7"/>
      <c r="C23" s="7"/>
      <c r="D23" s="7"/>
      <c r="E23" s="7"/>
      <c r="F23" s="8"/>
      <c r="G23" s="9"/>
      <c r="H23" s="4" t="s">
        <v>65</v>
      </c>
      <c r="I23" s="5" t="s">
        <v>54</v>
      </c>
      <c r="J23" s="5" t="s">
        <v>15</v>
      </c>
      <c r="K23" s="5" t="s">
        <v>58</v>
      </c>
      <c r="L23" s="6">
        <v>3006419</v>
      </c>
    </row>
    <row r="24" spans="1:13" s="3" customFormat="1" ht="31.2" customHeight="1">
      <c r="A24" s="28" t="s">
        <v>66</v>
      </c>
      <c r="B24" s="7"/>
      <c r="C24" s="7"/>
      <c r="D24" s="7"/>
      <c r="E24" s="7"/>
      <c r="F24" s="8"/>
      <c r="G24" s="9"/>
      <c r="H24" s="4" t="s">
        <v>67</v>
      </c>
      <c r="I24" s="5" t="s">
        <v>54</v>
      </c>
      <c r="J24" s="5" t="s">
        <v>15</v>
      </c>
      <c r="K24" s="5" t="s">
        <v>58</v>
      </c>
      <c r="L24" s="6">
        <v>67000</v>
      </c>
    </row>
    <row r="25" spans="1:13" ht="112.8" customHeight="1">
      <c r="A25" s="28" t="s">
        <v>38</v>
      </c>
      <c r="B25" s="28"/>
      <c r="C25" s="28"/>
      <c r="D25" s="28"/>
      <c r="E25" s="28"/>
      <c r="F25" s="26"/>
      <c r="G25" s="27"/>
      <c r="H25" s="4" t="s">
        <v>47</v>
      </c>
      <c r="I25" s="5" t="s">
        <v>54</v>
      </c>
      <c r="J25" s="5" t="s">
        <v>15</v>
      </c>
      <c r="K25" s="5" t="s">
        <v>58</v>
      </c>
      <c r="L25" s="6">
        <v>5261113.1100000003</v>
      </c>
    </row>
    <row r="26" spans="1:13" ht="29.4" customHeight="1">
      <c r="A26" s="7" t="s">
        <v>63</v>
      </c>
      <c r="B26" s="28"/>
      <c r="C26" s="28"/>
      <c r="D26" s="28"/>
      <c r="E26" s="28"/>
      <c r="F26" s="26"/>
      <c r="G26" s="27"/>
      <c r="H26" s="10" t="s">
        <v>62</v>
      </c>
      <c r="I26" s="5"/>
      <c r="J26" s="5"/>
      <c r="K26" s="5"/>
      <c r="L26" s="13">
        <f>L27+L28</f>
        <v>3590113</v>
      </c>
    </row>
    <row r="27" spans="1:13" ht="31.8" customHeight="1">
      <c r="A27" s="28" t="s">
        <v>64</v>
      </c>
      <c r="B27" s="28"/>
      <c r="C27" s="28"/>
      <c r="D27" s="28"/>
      <c r="E27" s="28"/>
      <c r="F27" s="26"/>
      <c r="G27" s="27"/>
      <c r="H27" s="4" t="s">
        <v>60</v>
      </c>
      <c r="I27" s="5" t="s">
        <v>61</v>
      </c>
      <c r="J27" s="5" t="s">
        <v>15</v>
      </c>
      <c r="K27" s="5" t="s">
        <v>58</v>
      </c>
      <c r="L27" s="6">
        <v>3420113</v>
      </c>
    </row>
    <row r="28" spans="1:13" ht="31.8" customHeight="1">
      <c r="A28" s="32" t="s">
        <v>64</v>
      </c>
      <c r="B28" s="32"/>
      <c r="C28" s="32"/>
      <c r="D28" s="32"/>
      <c r="E28" s="32"/>
      <c r="F28" s="26"/>
      <c r="G28" s="27"/>
      <c r="H28" s="4" t="s">
        <v>60</v>
      </c>
      <c r="I28" s="5" t="s">
        <v>61</v>
      </c>
      <c r="J28" s="5" t="s">
        <v>21</v>
      </c>
      <c r="K28" s="5" t="s">
        <v>58</v>
      </c>
      <c r="L28" s="6">
        <v>170000</v>
      </c>
    </row>
    <row r="29" spans="1:13" ht="31.8" customHeight="1">
      <c r="A29" s="7" t="s">
        <v>75</v>
      </c>
      <c r="B29" s="28"/>
      <c r="C29" s="28"/>
      <c r="D29" s="28"/>
      <c r="E29" s="28"/>
      <c r="F29" s="26"/>
      <c r="G29" s="27"/>
      <c r="H29" s="10" t="s">
        <v>73</v>
      </c>
      <c r="I29" s="5"/>
      <c r="J29" s="5"/>
      <c r="K29" s="5"/>
      <c r="L29" s="13">
        <f>L30</f>
        <v>7288754.54</v>
      </c>
    </row>
    <row r="30" spans="1:13" ht="31.8" customHeight="1">
      <c r="A30" s="28" t="s">
        <v>76</v>
      </c>
      <c r="B30" s="28"/>
      <c r="C30" s="28"/>
      <c r="D30" s="28"/>
      <c r="E30" s="28"/>
      <c r="F30" s="26"/>
      <c r="G30" s="27"/>
      <c r="H30" s="4" t="s">
        <v>74</v>
      </c>
      <c r="I30" s="5" t="s">
        <v>25</v>
      </c>
      <c r="J30" s="5" t="s">
        <v>15</v>
      </c>
      <c r="K30" s="5" t="s">
        <v>58</v>
      </c>
      <c r="L30" s="6">
        <v>7288754.54</v>
      </c>
    </row>
    <row r="31" spans="1:13" ht="31.8" customHeight="1">
      <c r="A31" s="34" t="s">
        <v>28</v>
      </c>
      <c r="B31" s="33"/>
      <c r="C31" s="33"/>
      <c r="D31" s="33"/>
      <c r="E31" s="33"/>
      <c r="F31" s="26"/>
      <c r="G31" s="27"/>
      <c r="H31" s="10" t="s">
        <v>29</v>
      </c>
      <c r="I31" s="5"/>
      <c r="J31" s="5"/>
      <c r="K31" s="5"/>
      <c r="L31" s="13">
        <f>L32</f>
        <v>100000</v>
      </c>
    </row>
    <row r="32" spans="1:13" ht="31.8" customHeight="1">
      <c r="A32" s="33" t="s">
        <v>66</v>
      </c>
      <c r="B32" s="33"/>
      <c r="C32" s="33"/>
      <c r="D32" s="33"/>
      <c r="E32" s="33"/>
      <c r="F32" s="26"/>
      <c r="G32" s="27"/>
      <c r="H32" s="4" t="s">
        <v>84</v>
      </c>
      <c r="I32" s="5" t="s">
        <v>31</v>
      </c>
      <c r="J32" s="5" t="s">
        <v>32</v>
      </c>
      <c r="K32" s="5" t="s">
        <v>58</v>
      </c>
      <c r="L32" s="6">
        <v>100000</v>
      </c>
    </row>
    <row r="33" spans="1:12" ht="28.2" customHeight="1">
      <c r="A33" s="7" t="s">
        <v>70</v>
      </c>
      <c r="B33" s="28"/>
      <c r="C33" s="28"/>
      <c r="D33" s="28"/>
      <c r="E33" s="28"/>
      <c r="F33" s="26"/>
      <c r="G33" s="27"/>
      <c r="H33" s="10" t="s">
        <v>71</v>
      </c>
      <c r="I33" s="5"/>
      <c r="J33" s="5"/>
      <c r="K33" s="5"/>
      <c r="L33" s="13">
        <f>L34+L35</f>
        <v>11418775.279999999</v>
      </c>
    </row>
    <row r="34" spans="1:12" ht="28.2" customHeight="1">
      <c r="A34" s="28" t="s">
        <v>66</v>
      </c>
      <c r="B34" s="28"/>
      <c r="C34" s="28"/>
      <c r="D34" s="28"/>
      <c r="E34" s="28"/>
      <c r="F34" s="26"/>
      <c r="G34" s="27"/>
      <c r="H34" s="4" t="s">
        <v>72</v>
      </c>
      <c r="I34" s="5" t="s">
        <v>21</v>
      </c>
      <c r="J34" s="5" t="s">
        <v>56</v>
      </c>
      <c r="K34" s="5" t="s">
        <v>58</v>
      </c>
      <c r="L34" s="6">
        <v>11162553.08</v>
      </c>
    </row>
    <row r="35" spans="1:12" ht="72.599999999999994" customHeight="1">
      <c r="A35" s="44" t="s">
        <v>78</v>
      </c>
      <c r="B35" s="45"/>
      <c r="C35" s="46"/>
      <c r="D35" s="28"/>
      <c r="E35" s="28"/>
      <c r="F35" s="26"/>
      <c r="G35" s="27"/>
      <c r="H35" s="4" t="s">
        <v>79</v>
      </c>
      <c r="I35" s="5" t="s">
        <v>56</v>
      </c>
      <c r="J35" s="5" t="s">
        <v>80</v>
      </c>
      <c r="K35" s="5" t="s">
        <v>58</v>
      </c>
      <c r="L35" s="6">
        <v>256222.2</v>
      </c>
    </row>
    <row r="36" spans="1:12" s="3" customFormat="1" ht="33.6" customHeight="1">
      <c r="A36" s="7" t="s">
        <v>11</v>
      </c>
      <c r="B36" s="7"/>
      <c r="C36" s="7"/>
      <c r="D36" s="7"/>
      <c r="E36" s="7"/>
      <c r="F36" s="8"/>
      <c r="G36" s="9"/>
      <c r="H36" s="10" t="s">
        <v>13</v>
      </c>
      <c r="I36" s="11"/>
      <c r="J36" s="11"/>
      <c r="K36" s="12"/>
      <c r="L36" s="13">
        <f>L37+L39+L38</f>
        <v>218398742.94999999</v>
      </c>
    </row>
    <row r="37" spans="1:12" ht="26.4" customHeight="1">
      <c r="A37" s="28" t="s">
        <v>39</v>
      </c>
      <c r="B37" s="28"/>
      <c r="C37" s="28"/>
      <c r="D37" s="28"/>
      <c r="E37" s="28"/>
      <c r="F37" s="26"/>
      <c r="G37" s="27"/>
      <c r="H37" s="4" t="s">
        <v>48</v>
      </c>
      <c r="I37" s="5" t="s">
        <v>55</v>
      </c>
      <c r="J37" s="5" t="s">
        <v>21</v>
      </c>
      <c r="K37" s="5" t="s">
        <v>58</v>
      </c>
      <c r="L37" s="6">
        <v>183113276.94999999</v>
      </c>
    </row>
    <row r="38" spans="1:12" ht="26.4" customHeight="1">
      <c r="A38" s="31" t="s">
        <v>82</v>
      </c>
      <c r="B38" s="31"/>
      <c r="C38" s="31"/>
      <c r="D38" s="31"/>
      <c r="E38" s="31"/>
      <c r="F38" s="26"/>
      <c r="G38" s="27"/>
      <c r="H38" s="4" t="s">
        <v>83</v>
      </c>
      <c r="I38" s="5" t="s">
        <v>55</v>
      </c>
      <c r="J38" s="5" t="s">
        <v>21</v>
      </c>
      <c r="K38" s="5" t="s">
        <v>58</v>
      </c>
      <c r="L38" s="6">
        <v>28700000</v>
      </c>
    </row>
    <row r="39" spans="1:12" ht="26.4" customHeight="1">
      <c r="A39" s="28" t="s">
        <v>66</v>
      </c>
      <c r="B39" s="28"/>
      <c r="C39" s="28"/>
      <c r="D39" s="28"/>
      <c r="E39" s="28"/>
      <c r="F39" s="26"/>
      <c r="G39" s="27"/>
      <c r="H39" s="4" t="s">
        <v>77</v>
      </c>
      <c r="I39" s="5" t="s">
        <v>55</v>
      </c>
      <c r="J39" s="5" t="s">
        <v>21</v>
      </c>
      <c r="K39" s="5" t="s">
        <v>58</v>
      </c>
      <c r="L39" s="6">
        <v>6585466</v>
      </c>
    </row>
    <row r="40" spans="1:12" s="3" customFormat="1" ht="32.4" customHeight="1">
      <c r="A40" s="7" t="s">
        <v>40</v>
      </c>
      <c r="B40" s="7"/>
      <c r="C40" s="7"/>
      <c r="D40" s="7"/>
      <c r="E40" s="7"/>
      <c r="F40" s="8"/>
      <c r="G40" s="9"/>
      <c r="H40" s="10" t="s">
        <v>49</v>
      </c>
      <c r="I40" s="11"/>
      <c r="J40" s="11"/>
      <c r="K40" s="12"/>
      <c r="L40" s="13">
        <f>L42+L41</f>
        <v>271620</v>
      </c>
    </row>
    <row r="41" spans="1:12" s="3" customFormat="1" ht="32.4" customHeight="1">
      <c r="A41" s="44" t="s">
        <v>64</v>
      </c>
      <c r="B41" s="45"/>
      <c r="C41" s="46"/>
      <c r="D41" s="7"/>
      <c r="E41" s="7"/>
      <c r="F41" s="8"/>
      <c r="G41" s="9"/>
      <c r="H41" s="4" t="s">
        <v>81</v>
      </c>
      <c r="I41" s="5" t="s">
        <v>25</v>
      </c>
      <c r="J41" s="5" t="s">
        <v>56</v>
      </c>
      <c r="K41" s="14">
        <v>50</v>
      </c>
      <c r="L41" s="6">
        <v>151920</v>
      </c>
    </row>
    <row r="42" spans="1:12" ht="66" customHeight="1">
      <c r="A42" s="28" t="s">
        <v>57</v>
      </c>
      <c r="B42" s="28"/>
      <c r="C42" s="28"/>
      <c r="D42" s="28"/>
      <c r="E42" s="28"/>
      <c r="F42" s="26"/>
      <c r="G42" s="27"/>
      <c r="H42" s="4" t="s">
        <v>50</v>
      </c>
      <c r="I42" s="5" t="s">
        <v>25</v>
      </c>
      <c r="J42" s="5" t="s">
        <v>56</v>
      </c>
      <c r="K42" s="5" t="s">
        <v>58</v>
      </c>
      <c r="L42" s="6">
        <v>119700</v>
      </c>
    </row>
    <row r="43" spans="1:12" s="3" customFormat="1" ht="33.6" customHeight="1">
      <c r="A43" s="7" t="s">
        <v>41</v>
      </c>
      <c r="B43" s="7"/>
      <c r="C43" s="7"/>
      <c r="D43" s="7"/>
      <c r="E43" s="7"/>
      <c r="F43" s="8"/>
      <c r="G43" s="9"/>
      <c r="H43" s="10" t="s">
        <v>51</v>
      </c>
      <c r="I43" s="11"/>
      <c r="J43" s="11"/>
      <c r="K43" s="12"/>
      <c r="L43" s="13">
        <f>L44+L45</f>
        <v>1725500</v>
      </c>
    </row>
    <row r="44" spans="1:12" ht="25.2" customHeight="1">
      <c r="A44" s="28" t="s">
        <v>42</v>
      </c>
      <c r="B44" s="28"/>
      <c r="C44" s="28"/>
      <c r="D44" s="28"/>
      <c r="E44" s="28"/>
      <c r="F44" s="26"/>
      <c r="G44" s="27"/>
      <c r="H44" s="4" t="s">
        <v>52</v>
      </c>
      <c r="I44" s="5" t="s">
        <v>21</v>
      </c>
      <c r="J44" s="5" t="s">
        <v>55</v>
      </c>
      <c r="K44" s="5" t="s">
        <v>58</v>
      </c>
      <c r="L44" s="6">
        <v>326800</v>
      </c>
    </row>
    <row r="45" spans="1:12" ht="35.4" customHeight="1">
      <c r="A45" s="28" t="s">
        <v>43</v>
      </c>
      <c r="B45" s="28"/>
      <c r="C45" s="28"/>
      <c r="D45" s="28"/>
      <c r="E45" s="28"/>
      <c r="F45" s="26"/>
      <c r="G45" s="27"/>
      <c r="H45" s="4" t="s">
        <v>53</v>
      </c>
      <c r="I45" s="5" t="s">
        <v>21</v>
      </c>
      <c r="J45" s="5" t="s">
        <v>55</v>
      </c>
      <c r="K45" s="5" t="s">
        <v>58</v>
      </c>
      <c r="L45" s="6">
        <v>1398700</v>
      </c>
    </row>
    <row r="46" spans="1:12" s="3" customFormat="1" ht="30" customHeight="1">
      <c r="A46" s="35" t="s">
        <v>0</v>
      </c>
      <c r="B46" s="36"/>
      <c r="C46" s="36"/>
      <c r="D46" s="36"/>
      <c r="E46" s="36"/>
      <c r="F46" s="36"/>
      <c r="G46" s="36"/>
      <c r="H46" s="36"/>
      <c r="I46" s="36"/>
      <c r="J46" s="36"/>
      <c r="K46" s="37"/>
      <c r="L46" s="13">
        <f>L8+L11+L19</f>
        <v>438547605.04000002</v>
      </c>
    </row>
    <row r="47" spans="1:12">
      <c r="I47" s="30"/>
      <c r="J47" s="30"/>
      <c r="K47" s="30"/>
    </row>
  </sheetData>
  <mergeCells count="16">
    <mergeCell ref="A11:E11"/>
    <mergeCell ref="A13:E13"/>
    <mergeCell ref="A19:E19"/>
    <mergeCell ref="A46:K46"/>
    <mergeCell ref="J1:L1"/>
    <mergeCell ref="J2:L2"/>
    <mergeCell ref="J3:L3"/>
    <mergeCell ref="A4:L4"/>
    <mergeCell ref="A8:E8"/>
    <mergeCell ref="A15:E15"/>
    <mergeCell ref="A12:E12"/>
    <mergeCell ref="A14:E14"/>
    <mergeCell ref="A9:E9"/>
    <mergeCell ref="A10:E10"/>
    <mergeCell ref="A35:C35"/>
    <mergeCell ref="A41:C41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25B44F2-1DE6-4E08-9129-FCDA314E339A}"/>
</file>

<file path=customXml/itemProps2.xml><?xml version="1.0" encoding="utf-8"?>
<ds:datastoreItem xmlns:ds="http://schemas.openxmlformats.org/officeDocument/2006/customXml" ds:itemID="{AD5C3CF5-C758-4930-903D-DE72F5FC672D}"/>
</file>

<file path=customXml/itemProps3.xml><?xml version="1.0" encoding="utf-8"?>
<ds:datastoreItem xmlns:ds="http://schemas.openxmlformats.org/officeDocument/2006/customXml" ds:itemID="{BA392355-F702-473B-A035-C55783AAD7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EMMacenko</cp:lastModifiedBy>
  <cp:lastPrinted>2020-08-31T10:49:38Z</cp:lastPrinted>
  <dcterms:created xsi:type="dcterms:W3CDTF">2009-10-06T03:16:04Z</dcterms:created>
  <dcterms:modified xsi:type="dcterms:W3CDTF">2020-12-09T06:30:18Z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  <property fmtid="{D5CDD505-2E9C-101B-9397-08002B2CF9AE}" pid="3" name="ContentTypeId">
    <vt:lpwstr>0x01</vt:lpwstr>
  </property>
  <property fmtid="{D5CDD505-2E9C-101B-9397-08002B2CF9AE}" pid="4" name="�����������_x0020_����">
    <vt:bool>false</vt:bool>
  </property>
</Properties>
</file>